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3\revised\38.533 4.5.7.1+10.3.6.1 TT\"/>
    </mc:Choice>
  </mc:AlternateContent>
  <xr:revisionPtr revIDLastSave="0" documentId="13_ncr:1_{4ECD58F9-F60A-4C4D-B518-DA7682AF7207}" xr6:coauthVersionLast="47" xr6:coauthVersionMax="47" xr10:uidLastSave="{00000000-0000-0000-0000-000000000000}"/>
  <bookViews>
    <workbookView xWindow="-120" yWindow="-120" windowWidth="38640" windowHeight="21120" tabRatio="846" activeTab="1" xr2:uid="{00000000-000D-0000-FFFF-FFFF00000000}"/>
  </bookViews>
  <sheets>
    <sheet name="Template" sheetId="2" r:id="rId1"/>
    <sheet name="10.3.6.1-1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85" i="15" l="1"/>
  <c r="N70" i="15"/>
  <c r="N69" i="15"/>
  <c r="N68" i="15"/>
  <c r="G64" i="15"/>
  <c r="C64" i="15"/>
  <c r="C62" i="15"/>
  <c r="G61" i="15"/>
  <c r="E60" i="15"/>
  <c r="E64" i="15" s="1"/>
  <c r="G69" i="15" s="1"/>
  <c r="I48" i="15"/>
  <c r="K48" i="15" s="1"/>
  <c r="K90" i="15" s="1"/>
  <c r="G48" i="15"/>
  <c r="E48" i="15"/>
  <c r="E44" i="15"/>
  <c r="K40" i="15"/>
  <c r="K82" i="15" s="1"/>
  <c r="G40" i="15"/>
  <c r="E40" i="15"/>
  <c r="K36" i="15"/>
  <c r="K78" i="15" s="1"/>
  <c r="G36" i="15"/>
  <c r="E36" i="15"/>
  <c r="E7" i="15"/>
  <c r="E6" i="15"/>
  <c r="E5" i="15"/>
  <c r="E16" i="15" s="1"/>
  <c r="G82" i="15" l="1"/>
  <c r="G71" i="15"/>
  <c r="G90" i="15" s="1"/>
  <c r="G16" i="15"/>
  <c r="G18" i="15"/>
  <c r="G20" i="15" s="1"/>
  <c r="E67" i="15"/>
  <c r="G67" i="15"/>
  <c r="G68" i="15" l="1"/>
  <c r="G78" i="15" s="1"/>
  <c r="G79" i="15" s="1"/>
  <c r="G43" i="15"/>
  <c r="G44" i="15" s="1"/>
  <c r="K44" i="15" s="1"/>
  <c r="K86" i="15" s="1"/>
  <c r="G17" i="15"/>
  <c r="E19" i="15"/>
  <c r="E70" i="15"/>
  <c r="E86" i="15" s="1"/>
  <c r="G91" i="15"/>
  <c r="G89" i="15"/>
  <c r="G83" i="15"/>
  <c r="G81" i="15"/>
  <c r="G77" i="15" l="1"/>
  <c r="E87" i="15"/>
  <c r="E85" i="15"/>
</calcChain>
</file>

<file path=xl/sharedStrings.xml><?xml version="1.0" encoding="utf-8"?>
<sst xmlns="http://schemas.openxmlformats.org/spreadsheetml/2006/main" count="212" uniqueCount="111">
  <si>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</si>
  <si>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</si>
  <si>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</si>
  <si>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</si>
  <si>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</si>
  <si>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</si>
  <si>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</si>
  <si>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</si>
  <si>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</si>
  <si>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</si>
  <si>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</si>
  <si>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</si>
  <si>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</si>
  <si>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</si>
  <si>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</si>
  <si>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</si>
  <si>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</si>
  <si>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</si>
  <si>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</si>
  <si>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</si>
  <si>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</si>
  <si>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</si>
  <si>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</si>
  <si>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</si>
  <si>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</si>
  <si>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</si>
  <si>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</si>
  <si>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</si>
  <si>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</si>
  <si>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</si>
  <si>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</si>
  <si>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</si>
  <si>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</si>
  <si>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</si>
  <si>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Io power to be within range</t>
  </si>
  <si>
    <t>Change record</t>
  </si>
  <si>
    <t xml:space="preserve"> </t>
  </si>
  <si>
    <t>Template</t>
  </si>
  <si>
    <t>For calculating sensitivity factors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</si>
  <si>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</si>
  <si>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</si>
  <si>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</si>
  <si>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</si>
  <si>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</si>
  <si>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</si>
  <si>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</si>
  <si>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</si>
  <si>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</si>
  <si>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dBm/CH BW</t>
  </si>
  <si>
    <t>RBs in Channel Bandwidth</t>
  </si>
  <si>
    <t>dBm/Ch BW</t>
  </si>
  <si>
    <t>SSB Es/Iot, nominal</t>
  </si>
  <si>
    <t>For SSB Es/Iot range check</t>
  </si>
  <si>
    <t>SSB Es/Iot to be within range</t>
  </si>
  <si>
    <t>AWGN</t>
  </si>
  <si>
    <t>NR Cell</t>
  </si>
  <si>
    <t>36.133</t>
  </si>
  <si>
    <t>NR Io sensitivity factor</t>
  </si>
  <si>
    <t>NR Io effect</t>
  </si>
  <si>
    <t>NR Io minimum</t>
  </si>
  <si>
    <t>NR Io nominal</t>
  </si>
  <si>
    <t>NR Io maximum</t>
  </si>
  <si>
    <t>SSB_RP , nominal</t>
  </si>
  <si>
    <t>SSB_RP sensitivity factor</t>
  </si>
  <si>
    <t>SSB_RP effect</t>
  </si>
  <si>
    <t>SSB_RP power to be within range</t>
  </si>
  <si>
    <t>SSB_RP minimum</t>
  </si>
  <si>
    <t>SSB_RP nominal</t>
  </si>
  <si>
    <t>SSB_RP maximum</t>
  </si>
  <si>
    <t>For SSB_RP level range check</t>
  </si>
  <si>
    <t>Template is for 1 NR cell</t>
  </si>
  <si>
    <t>B1-Threshold</t>
  </si>
  <si>
    <t>UE under test</t>
  </si>
  <si>
    <t>UE SS-RSRP absolute accuracy, normal</t>
  </si>
  <si>
    <t>38.101-1 Table 5.3.2-1, 30kHz SCS, 40MHz Ch BW</t>
  </si>
  <si>
    <t>T1</t>
  </si>
  <si>
    <t>(NR Cell SS-RSRP – B1 Threshold)</t>
  </si>
  <si>
    <t>UE-observed margin relative to signalled threshold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</si>
  <si>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</si>
  <si>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</si>
  <si>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</si>
  <si>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SSB Es/Iot effect</t>
  </si>
  <si>
    <t>SSB Es/Iot sensitivity factor</t>
  </si>
  <si>
    <t>UE meas (NR Cell SS-RSRP – B1 Threshold) sensitivity factor</t>
  </si>
  <si>
    <t>UE meas (NR Cell SS-RSRP – B1 Threshold) effect</t>
  </si>
  <si>
    <t>UE meas SS-RSRP compared to threshold</t>
  </si>
  <si>
    <t>SSB Es/Iot minimum</t>
  </si>
  <si>
    <t>SSB Es/Iot nominal</t>
  </si>
  <si>
    <t>SSB Es/Iot maximum</t>
  </si>
  <si>
    <r>
      <t xml:space="preserve">36.331 clause 5.5.4.7 Event B1 </t>
    </r>
    <r>
      <rPr>
        <sz val="10"/>
        <rFont val="Arial"/>
        <family val="2"/>
      </rPr>
      <t>enter condition</t>
    </r>
  </si>
  <si>
    <t>UE meas (NR Cell SS-RSRP – B1 Threshold) minimum</t>
  </si>
  <si>
    <t>UE meas (NR Cell SS-RSRP – B1 Threshold) nominal</t>
  </si>
  <si>
    <t>UE meas (NR Cell SS-RSRP – B1 Threshold) maximum</t>
  </si>
  <si>
    <t>Source and Reference</t>
  </si>
  <si>
    <t>Decreased Noc to meet Io max. -50dBm/Ch BW</t>
  </si>
  <si>
    <t>Decreased B1-Threshold to meet UE meas (SSB_RP) &gt; B1-Threshold</t>
  </si>
  <si>
    <t>Ref: TS 38.133 v16.19.0 clause A.10.3.6.1</t>
  </si>
  <si>
    <t>38.133 Table A.10.3.6.1.1-1</t>
  </si>
  <si>
    <t>38.133 Table A.10.3.6.1.1-3</t>
  </si>
  <si>
    <t>38.133 Table A.10.3.6.1.1-2</t>
  </si>
  <si>
    <t>10.3.6.1</t>
  </si>
  <si>
    <t>v16.19.0</t>
  </si>
  <si>
    <t>v16.20.0</t>
  </si>
  <si>
    <t>Qualcomm</t>
  </si>
  <si>
    <t>T2..T6</t>
  </si>
  <si>
    <t>From TS 38.133, Table 10.1.37.1.1-1, Io &gt;-70dBm</t>
  </si>
  <si>
    <t>38.133 Table B.2.10-1</t>
  </si>
  <si>
    <t>38.133 Table B.2.10-1, NR_CCA_FR1_J, 30kHz</t>
  </si>
  <si>
    <t>38.133 Table 10.1.37.1.1-1, NR_CCA_FR1_J, 30kHz</t>
  </si>
  <si>
    <t>38.133 Table 10.1.37.1.1-1</t>
  </si>
  <si>
    <t>v18.2.1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</si>
</sst>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lightUp"/>
    </fill>
    <fill>
      <patternFill patternType="lightUp">
        <bgColor rgb="FF92D05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19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0" fillId="0" borderId="8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8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164" fontId="4" fillId="0" borderId="0" xfId="0" applyNumberFormat="1" applyFont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0" fontId="4" fillId="0" borderId="6" xfId="0" applyFont="1" applyBorder="1"/>
    <xf numFmtId="164" fontId="4" fillId="0" borderId="6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0" fillId="0" borderId="6" xfId="0" applyBorder="1" applyAlignment="1">
      <alignment horizontal="left"/>
    </xf>
    <xf numFmtId="164" fontId="0" fillId="0" borderId="6" xfId="0" applyNumberFormat="1" applyBorder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64" fontId="4" fillId="7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0" fillId="0" borderId="10" xfId="0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2" fontId="4" fillId="4" borderId="10" xfId="0" applyNumberFormat="1" applyFon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0" fontId="4" fillId="0" borderId="6" xfId="1" applyFont="1" applyBorder="1" applyAlignment="1"/>
    <xf numFmtId="0" fontId="0" fillId="0" borderId="10" xfId="0" applyBorder="1" applyAlignment="1">
      <alignment horizontal="left"/>
    </xf>
    <xf numFmtId="0" fontId="4" fillId="3" borderId="2" xfId="0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0" fillId="0" borderId="6" xfId="0" applyBorder="1"/>
    <xf numFmtId="0" fontId="5" fillId="0" borderId="10" xfId="0" applyFont="1" applyBorder="1" applyAlignment="1">
      <alignment horizontal="center"/>
    </xf>
    <xf numFmtId="0" fontId="13" fillId="0" borderId="9" xfId="1" applyFont="1" applyBorder="1" applyAlignment="1">
      <alignment horizontal="center"/>
    </xf>
    <xf numFmtId="0" fontId="13" fillId="0" borderId="10" xfId="1" applyFont="1" applyBorder="1" applyAlignment="1">
      <alignment horizontal="center"/>
    </xf>
    <xf numFmtId="1" fontId="4" fillId="0" borderId="11" xfId="1" applyNumberFormat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" fontId="4" fillId="0" borderId="8" xfId="1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4" fillId="0" borderId="2" xfId="1" applyNumberFormat="1" applyFont="1" applyBorder="1" applyAlignment="1">
      <alignment horizontal="center"/>
    </xf>
    <xf numFmtId="0" fontId="0" fillId="8" borderId="6" xfId="0" applyFill="1" applyBorder="1" applyAlignment="1">
      <alignment horizontal="left"/>
    </xf>
    <xf numFmtId="2" fontId="0" fillId="6" borderId="10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7" xfId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0" fontId="0" fillId="0" borderId="9" xfId="0" applyBorder="1" applyAlignment="1">
      <alignment horizontal="left"/>
    </xf>
    <xf numFmtId="0" fontId="14" fillId="0" borderId="11" xfId="1" applyFont="1" applyBorder="1" applyAlignment="1">
      <alignment horizontal="left"/>
    </xf>
    <xf numFmtId="0" fontId="4" fillId="0" borderId="2" xfId="0" quotePrefix="1" applyFont="1" applyBorder="1" applyAlignment="1">
      <alignment horizontal="center"/>
    </xf>
    <xf numFmtId="165" fontId="4" fillId="4" borderId="6" xfId="0" applyNumberFormat="1" applyFont="1" applyFill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8" xfId="0" quotePrefix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1" fillId="0" borderId="2" xfId="1" applyFont="1" applyBorder="1" applyAlignment="1"/>
    <xf numFmtId="0" fontId="1" fillId="0" borderId="2" xfId="0" applyFont="1" applyBorder="1"/>
    <xf numFmtId="0" fontId="14" fillId="0" borderId="2" xfId="1" applyFont="1" applyBorder="1" applyAlignment="1"/>
    <xf numFmtId="0" fontId="4" fillId="4" borderId="6" xfId="0" applyFont="1" applyFill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0" fillId="0" borderId="4" xfId="0" applyNumberForma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9" fillId="0" borderId="8" xfId="0" applyFont="1" applyBorder="1"/>
    <xf numFmtId="164" fontId="5" fillId="7" borderId="6" xfId="0" applyNumberFormat="1" applyFont="1" applyFill="1" applyBorder="1" applyAlignment="1">
      <alignment horizontal="center"/>
    </xf>
    <xf numFmtId="0" fontId="4" fillId="3" borderId="6" xfId="0" applyFont="1" applyFill="1" applyBorder="1"/>
    <xf numFmtId="164" fontId="4" fillId="7" borderId="6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0" fontId="9" fillId="7" borderId="2" xfId="0" applyFont="1" applyFill="1" applyBorder="1"/>
    <xf numFmtId="164" fontId="5" fillId="0" borderId="2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0" fontId="14" fillId="0" borderId="6" xfId="1" applyFont="1" applyBorder="1" applyAlignment="1"/>
    <xf numFmtId="2" fontId="5" fillId="0" borderId="2" xfId="0" applyNumberFormat="1" applyFont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0" fillId="0" borderId="1" xfId="0" applyBorder="1" applyAlignment="1">
      <alignment horizontal="center"/>
    </xf>
    <xf numFmtId="164" fontId="5" fillId="7" borderId="2" xfId="0" applyNumberFormat="1" applyFont="1" applyFill="1" applyBorder="1" applyAlignment="1">
      <alignment horizontal="center"/>
    </xf>
    <xf numFmtId="0" fontId="5" fillId="0" borderId="9" xfId="1" applyFont="1" applyBorder="1" applyAlignment="1">
      <alignment horizontal="left"/>
    </xf>
    <xf numFmtId="2" fontId="4" fillId="9" borderId="6" xfId="1" applyNumberFormat="1" applyFont="1" applyFill="1" applyBorder="1" applyAlignment="1">
      <alignment horizontal="center"/>
    </xf>
    <xf numFmtId="164" fontId="0" fillId="9" borderId="10" xfId="0" applyNumberFormat="1" applyFill="1" applyBorder="1" applyAlignment="1">
      <alignment horizontal="left"/>
    </xf>
    <xf numFmtId="2" fontId="1" fillId="9" borderId="6" xfId="1" applyNumberFormat="1" applyFont="1" applyFill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zoomScale="120" zoomScaleNormal="120" workbookViewId="0">
      <selection activeCell="B9" sqref="B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4" customWidth="1"/>
    <col min="5" max="5" width="12" style="4" customWidth="1"/>
    <col min="6" max="6" width="10.42578125" style="4" customWidth="1"/>
    <col min="7" max="7" width="11.42578125" style="17" customWidth="1"/>
    <col min="8" max="8" width="9.7109375" customWidth="1"/>
    <col min="9" max="9" width="32.7109375" style="11" customWidth="1"/>
  </cols>
  <sheetData>
    <row r="1" spans="1:9">
      <c r="A1" s="23" t="s">
        <v>35</v>
      </c>
    </row>
    <row r="3" spans="1:9">
      <c r="A3" s="23" t="s">
        <v>37</v>
      </c>
      <c r="B3" t="s">
        <v>70</v>
      </c>
    </row>
    <row r="4" spans="1:9">
      <c r="A4" s="23"/>
      <c r="G4"/>
      <c r="I4"/>
    </row>
    <row r="5" spans="1:9">
      <c r="A5" s="23"/>
      <c r="G5"/>
      <c r="I5"/>
    </row>
    <row r="6" spans="1:9">
      <c r="C6" s="23" t="s">
        <v>27</v>
      </c>
      <c r="D6" s="114">
        <v>38.133000000000003</v>
      </c>
      <c r="E6" s="114">
        <v>38.533000000000001</v>
      </c>
      <c r="F6" s="114" t="s">
        <v>56</v>
      </c>
      <c r="G6" s="23" t="s">
        <v>28</v>
      </c>
      <c r="I6"/>
    </row>
    <row r="7" spans="1:9">
      <c r="A7" s="23" t="s">
        <v>26</v>
      </c>
      <c r="B7" t="s">
        <v>39</v>
      </c>
      <c r="C7" t="s">
        <v>100</v>
      </c>
      <c r="D7" s="4" t="s">
        <v>101</v>
      </c>
      <c r="E7" s="4" t="s">
        <v>110</v>
      </c>
      <c r="F7" s="4" t="s">
        <v>102</v>
      </c>
      <c r="G7" s="4" t="s">
        <v>103</v>
      </c>
      <c r="I7"/>
    </row>
    <row r="8" spans="1:9">
      <c r="G8" s="4"/>
      <c r="I8"/>
    </row>
    <row r="9" spans="1:9">
      <c r="G9" s="25"/>
      <c r="I9"/>
    </row>
    <row r="10" spans="1:9">
      <c r="I10"/>
    </row>
    <row r="11" spans="1:9">
      <c r="G11"/>
      <c r="I11"/>
    </row>
    <row r="12" spans="1:9">
      <c r="G12"/>
      <c r="I12"/>
    </row>
    <row r="13" spans="1:9"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E2517-C187-41C6-A240-F8C3FFFBEE3E}">
  <dimension ref="A1:N102"/>
  <sheetViews>
    <sheetView tabSelected="1" zoomScale="160" zoomScaleNormal="160" workbookViewId="0">
      <selection activeCell="K7" sqref="K7"/>
    </sheetView>
  </sheetViews>
  <sheetFormatPr defaultRowHeight="12.75"/>
  <cols>
    <col min="1" max="1" width="40.5703125" customWidth="1"/>
    <col min="2" max="2" width="11.7109375" customWidth="1"/>
    <col min="3" max="13" width="8.5703125" customWidth="1"/>
    <col min="14" max="14" width="45.85546875" style="11" bestFit="1" customWidth="1"/>
  </cols>
  <sheetData>
    <row r="1" spans="1:14" ht="13.5" thickBot="1"/>
    <row r="2" spans="1:14">
      <c r="A2" s="1" t="s">
        <v>16</v>
      </c>
      <c r="B2" s="26"/>
      <c r="C2" s="130" t="s">
        <v>44</v>
      </c>
      <c r="D2" s="191" t="s">
        <v>54</v>
      </c>
      <c r="E2" s="192"/>
      <c r="F2" s="193" t="s">
        <v>55</v>
      </c>
      <c r="G2" s="192"/>
      <c r="H2" s="113"/>
      <c r="I2" s="16"/>
      <c r="J2" s="16"/>
      <c r="K2" s="16"/>
      <c r="L2" s="16"/>
      <c r="M2" s="37"/>
      <c r="N2" s="12" t="s">
        <v>0</v>
      </c>
    </row>
    <row r="3" spans="1:14">
      <c r="A3" s="35"/>
      <c r="B3" s="128"/>
      <c r="C3" s="131"/>
      <c r="D3" s="133" t="s">
        <v>75</v>
      </c>
      <c r="E3" s="28" t="s">
        <v>104</v>
      </c>
      <c r="F3" s="133" t="s">
        <v>75</v>
      </c>
      <c r="G3" s="28" t="s">
        <v>104</v>
      </c>
      <c r="H3" s="27"/>
      <c r="I3" s="98"/>
      <c r="J3" s="98"/>
      <c r="K3" s="98"/>
      <c r="L3" s="98"/>
      <c r="M3" s="28"/>
      <c r="N3" s="13"/>
    </row>
    <row r="4" spans="1:14">
      <c r="A4" s="2"/>
      <c r="B4" s="28" t="s">
        <v>1</v>
      </c>
      <c r="C4" s="129"/>
      <c r="D4" s="27"/>
      <c r="E4" s="28"/>
      <c r="F4" s="27"/>
      <c r="G4" s="28"/>
      <c r="H4" s="27"/>
      <c r="I4" s="98"/>
      <c r="J4" s="98"/>
      <c r="K4" s="98"/>
      <c r="L4" s="98"/>
      <c r="M4" s="28"/>
      <c r="N4" s="13"/>
    </row>
    <row r="5" spans="1:14" ht="12.75" customHeight="1">
      <c r="A5" s="3" t="s">
        <v>40</v>
      </c>
      <c r="B5" s="30" t="s">
        <v>41</v>
      </c>
      <c r="C5" s="115"/>
      <c r="D5" s="111">
        <v>30</v>
      </c>
      <c r="E5" s="139">
        <f>$D5</f>
        <v>30</v>
      </c>
      <c r="F5" s="140"/>
      <c r="G5" s="139"/>
      <c r="H5" s="143"/>
      <c r="I5" s="161"/>
      <c r="J5" s="98"/>
      <c r="K5" s="98"/>
      <c r="L5" s="98"/>
      <c r="M5" s="28"/>
      <c r="N5" s="96" t="s">
        <v>97</v>
      </c>
    </row>
    <row r="6" spans="1:14" ht="12.75" customHeight="1">
      <c r="A6" s="3" t="s">
        <v>42</v>
      </c>
      <c r="B6" s="30" t="s">
        <v>43</v>
      </c>
      <c r="C6" s="115"/>
      <c r="D6" s="111">
        <v>40</v>
      </c>
      <c r="E6" s="139">
        <f t="shared" ref="E6:E7" si="0">$D6</f>
        <v>40</v>
      </c>
      <c r="F6" s="140"/>
      <c r="G6" s="139"/>
      <c r="H6" s="143"/>
      <c r="I6" s="161"/>
      <c r="J6" s="98"/>
      <c r="K6" s="98"/>
      <c r="L6" s="98"/>
      <c r="M6" s="28"/>
      <c r="N6" s="96" t="s">
        <v>97</v>
      </c>
    </row>
    <row r="7" spans="1:14" ht="12.75" customHeight="1">
      <c r="A7" s="3" t="s">
        <v>49</v>
      </c>
      <c r="B7" s="30"/>
      <c r="C7" s="115"/>
      <c r="D7" s="111">
        <v>106</v>
      </c>
      <c r="E7" s="139">
        <f t="shared" si="0"/>
        <v>106</v>
      </c>
      <c r="F7" s="140"/>
      <c r="G7" s="139"/>
      <c r="H7" s="143"/>
      <c r="I7" s="161"/>
      <c r="J7" s="98"/>
      <c r="K7" s="98"/>
      <c r="L7" s="98"/>
      <c r="M7" s="28"/>
      <c r="N7" s="141" t="s">
        <v>74</v>
      </c>
    </row>
    <row r="8" spans="1:14">
      <c r="A8" s="3" t="s">
        <v>30</v>
      </c>
      <c r="B8" s="30" t="s">
        <v>2</v>
      </c>
      <c r="C8" s="115"/>
      <c r="D8" s="29"/>
      <c r="E8" s="134">
        <v>-85</v>
      </c>
      <c r="F8" s="135"/>
      <c r="G8" s="30"/>
      <c r="H8" s="29"/>
      <c r="I8" s="4"/>
      <c r="J8" s="4"/>
      <c r="K8" s="4"/>
      <c r="L8" s="4"/>
      <c r="M8" s="30"/>
      <c r="N8" s="96" t="s">
        <v>98</v>
      </c>
    </row>
    <row r="9" spans="1:14">
      <c r="A9" s="3" t="s">
        <v>3</v>
      </c>
      <c r="B9" s="30" t="s">
        <v>4</v>
      </c>
      <c r="C9" s="115"/>
      <c r="D9" s="29"/>
      <c r="E9" s="30"/>
      <c r="F9" s="29"/>
      <c r="G9" s="134">
        <v>0</v>
      </c>
      <c r="H9" s="135"/>
      <c r="I9" s="7"/>
      <c r="J9" s="4"/>
      <c r="K9" s="4"/>
      <c r="L9" s="4"/>
      <c r="M9" s="30"/>
      <c r="N9" s="96" t="s">
        <v>98</v>
      </c>
    </row>
    <row r="10" spans="1:14">
      <c r="A10" s="3" t="s">
        <v>71</v>
      </c>
      <c r="B10" s="30" t="s">
        <v>46</v>
      </c>
      <c r="C10" s="142">
        <v>-93</v>
      </c>
      <c r="D10" s="135"/>
      <c r="E10" s="30"/>
      <c r="F10" s="29"/>
      <c r="G10" s="42"/>
      <c r="H10" s="135"/>
      <c r="I10" s="7"/>
      <c r="J10" s="4"/>
      <c r="K10" s="4"/>
      <c r="L10" s="4"/>
      <c r="M10" s="30"/>
      <c r="N10" s="96" t="s">
        <v>99</v>
      </c>
    </row>
    <row r="11" spans="1:14" ht="13.5" thickBot="1">
      <c r="A11" s="101" t="s">
        <v>96</v>
      </c>
      <c r="B11" s="100"/>
      <c r="C11" s="132"/>
      <c r="D11" s="136"/>
      <c r="E11" s="34"/>
      <c r="F11" s="137"/>
      <c r="G11" s="138"/>
      <c r="H11" s="41"/>
      <c r="I11" s="162"/>
      <c r="J11" s="10"/>
      <c r="K11" s="10"/>
      <c r="L11" s="10"/>
      <c r="M11" s="34"/>
      <c r="N11" s="14"/>
    </row>
    <row r="12" spans="1:14">
      <c r="A12" s="24"/>
      <c r="B12" s="9"/>
      <c r="C12" s="4"/>
      <c r="D12" s="4"/>
      <c r="E12" s="4"/>
      <c r="F12" s="4"/>
      <c r="G12" s="7"/>
      <c r="H12" s="7"/>
      <c r="I12" s="7"/>
      <c r="J12" s="4"/>
      <c r="K12" s="4"/>
      <c r="L12" s="4"/>
      <c r="M12" s="4"/>
    </row>
    <row r="13" spans="1:14" ht="13.5" thickBot="1">
      <c r="B13" s="4"/>
      <c r="C13" s="4"/>
      <c r="D13" s="4"/>
      <c r="E13" s="10"/>
      <c r="F13" s="4"/>
      <c r="G13" s="7"/>
      <c r="H13" s="7"/>
      <c r="I13" s="7"/>
      <c r="J13" s="4"/>
      <c r="K13" s="4"/>
      <c r="L13" s="4"/>
      <c r="M13" s="4"/>
    </row>
    <row r="14" spans="1:14">
      <c r="A14" s="1" t="s">
        <v>14</v>
      </c>
      <c r="B14" s="36"/>
      <c r="C14" s="145"/>
      <c r="D14" s="191" t="s">
        <v>54</v>
      </c>
      <c r="E14" s="192"/>
      <c r="F14" s="193" t="s">
        <v>55</v>
      </c>
      <c r="G14" s="192"/>
      <c r="H14" s="113"/>
      <c r="I14" s="16"/>
      <c r="J14" s="9"/>
      <c r="K14" s="9"/>
      <c r="L14" s="9"/>
      <c r="M14" s="36"/>
      <c r="N14" s="149"/>
    </row>
    <row r="15" spans="1:14">
      <c r="A15" s="35"/>
      <c r="B15" s="30"/>
      <c r="C15" s="115"/>
      <c r="D15" s="133" t="s">
        <v>75</v>
      </c>
      <c r="E15" s="28" t="s">
        <v>104</v>
      </c>
      <c r="F15" s="133" t="s">
        <v>75</v>
      </c>
      <c r="G15" s="28" t="s">
        <v>104</v>
      </c>
      <c r="H15" s="27"/>
      <c r="I15" s="98"/>
      <c r="J15" s="4"/>
      <c r="K15" s="4"/>
      <c r="L15" s="4"/>
      <c r="M15" s="30"/>
      <c r="N15" s="125"/>
    </row>
    <row r="16" spans="1:14">
      <c r="A16" s="3" t="s">
        <v>6</v>
      </c>
      <c r="B16" s="30" t="s">
        <v>47</v>
      </c>
      <c r="C16" s="115"/>
      <c r="D16" s="29"/>
      <c r="E16" s="31">
        <f>(10^12)*(10^-3)*10^(E8/10)*E5/15</f>
        <v>6.3245553203367555</v>
      </c>
      <c r="F16" s="33"/>
      <c r="G16" s="31">
        <f>(10^12)*(10^-3)*E5/15*10^((E8+G9)/10)</f>
        <v>6.3245553203367555</v>
      </c>
      <c r="H16" s="33"/>
      <c r="I16" s="6"/>
      <c r="J16" s="6"/>
      <c r="K16" s="6"/>
      <c r="L16" s="6"/>
      <c r="M16" s="31"/>
      <c r="N16" s="125" t="s">
        <v>38</v>
      </c>
    </row>
    <row r="17" spans="1:14">
      <c r="A17" s="18" t="s">
        <v>51</v>
      </c>
      <c r="B17" s="30" t="s">
        <v>4</v>
      </c>
      <c r="C17" s="115"/>
      <c r="D17" s="29"/>
      <c r="E17" s="30" t="s">
        <v>7</v>
      </c>
      <c r="F17" s="29"/>
      <c r="G17" s="32">
        <f>10*LOG(G16/(E16))</f>
        <v>0</v>
      </c>
      <c r="H17" s="73"/>
      <c r="I17" s="21"/>
      <c r="J17" s="7"/>
      <c r="K17" s="7"/>
      <c r="L17" s="7"/>
      <c r="M17" s="42"/>
      <c r="N17" s="125" t="s">
        <v>52</v>
      </c>
    </row>
    <row r="18" spans="1:14">
      <c r="A18" s="18" t="s">
        <v>62</v>
      </c>
      <c r="B18" s="30" t="s">
        <v>46</v>
      </c>
      <c r="C18" s="115"/>
      <c r="D18" s="29"/>
      <c r="E18" s="30" t="s">
        <v>7</v>
      </c>
      <c r="F18" s="29"/>
      <c r="G18" s="32">
        <f>E8+G9+10*LOG(E5/15)</f>
        <v>-81.989700043360187</v>
      </c>
      <c r="H18" s="73"/>
      <c r="I18" s="21"/>
      <c r="J18" s="5"/>
      <c r="K18" s="5"/>
      <c r="L18" s="5"/>
      <c r="M18" s="43"/>
      <c r="N18" s="125" t="s">
        <v>69</v>
      </c>
    </row>
    <row r="19" spans="1:14">
      <c r="A19" s="3" t="s">
        <v>31</v>
      </c>
      <c r="B19" s="30" t="s">
        <v>48</v>
      </c>
      <c r="C19" s="115"/>
      <c r="D19" s="29"/>
      <c r="E19" s="42">
        <f>10*LOG((E16+G16)*10^-9)+10*LOG(D7*12)</f>
        <v>-47.934528973596429</v>
      </c>
      <c r="F19" s="135"/>
      <c r="G19" s="32" t="s">
        <v>7</v>
      </c>
      <c r="H19" s="73"/>
      <c r="I19" s="21"/>
      <c r="J19" s="4"/>
      <c r="K19" s="4"/>
      <c r="L19" s="4"/>
      <c r="M19" s="30"/>
      <c r="N19" s="125" t="s">
        <v>32</v>
      </c>
    </row>
    <row r="20" spans="1:14" ht="13.5" thickBot="1">
      <c r="A20" s="20" t="s">
        <v>76</v>
      </c>
      <c r="B20" s="144" t="s">
        <v>4</v>
      </c>
      <c r="C20" s="146"/>
      <c r="D20" s="137"/>
      <c r="E20" s="138"/>
      <c r="F20" s="41"/>
      <c r="G20" s="147">
        <f>G18-$C10</f>
        <v>11.010299956639813</v>
      </c>
      <c r="H20" s="148"/>
      <c r="I20" s="163"/>
      <c r="J20" s="10"/>
      <c r="K20" s="10"/>
      <c r="L20" s="10"/>
      <c r="M20" s="34"/>
      <c r="N20" s="150" t="s">
        <v>77</v>
      </c>
    </row>
    <row r="21" spans="1:14">
      <c r="B21" s="4"/>
      <c r="C21" s="4"/>
      <c r="D21" s="4"/>
      <c r="E21" s="4"/>
      <c r="F21" s="4"/>
      <c r="G21" s="21"/>
      <c r="H21" s="21"/>
      <c r="I21" s="21"/>
      <c r="J21" s="4"/>
      <c r="K21" s="4"/>
      <c r="L21" s="4"/>
      <c r="M21" s="4"/>
    </row>
    <row r="22" spans="1:14" ht="13.5" thickBot="1">
      <c r="B22" s="4"/>
      <c r="C22" s="4"/>
      <c r="D22" s="4"/>
      <c r="E22" s="4"/>
      <c r="F22" s="4"/>
      <c r="G22" s="8"/>
      <c r="H22" s="8"/>
      <c r="I22" s="8"/>
      <c r="J22" s="4"/>
      <c r="K22" s="4"/>
      <c r="L22" s="4"/>
      <c r="M22" s="4"/>
    </row>
    <row r="23" spans="1:14" s="44" customFormat="1">
      <c r="A23" s="1" t="s">
        <v>15</v>
      </c>
      <c r="B23" s="46"/>
      <c r="C23" s="47"/>
      <c r="D23" s="191" t="s">
        <v>54</v>
      </c>
      <c r="E23" s="192"/>
      <c r="F23" s="193" t="s">
        <v>55</v>
      </c>
      <c r="G23" s="192"/>
      <c r="H23" s="193" t="s">
        <v>72</v>
      </c>
      <c r="I23" s="192"/>
      <c r="J23" s="48"/>
      <c r="K23" s="47"/>
      <c r="L23" s="47"/>
      <c r="M23" s="46"/>
      <c r="N23" s="66" t="s">
        <v>0</v>
      </c>
    </row>
    <row r="24" spans="1:14" s="44" customFormat="1">
      <c r="A24" s="2"/>
      <c r="B24" s="43"/>
      <c r="C24" s="5"/>
      <c r="D24" s="133" t="s">
        <v>75</v>
      </c>
      <c r="E24" s="28" t="s">
        <v>104</v>
      </c>
      <c r="F24" s="133" t="s">
        <v>75</v>
      </c>
      <c r="G24" s="28" t="s">
        <v>104</v>
      </c>
      <c r="H24" s="133" t="s">
        <v>75</v>
      </c>
      <c r="I24" s="28" t="s">
        <v>104</v>
      </c>
      <c r="J24" s="67"/>
      <c r="K24" s="5"/>
      <c r="L24" s="5"/>
      <c r="M24" s="43"/>
      <c r="N24" s="68"/>
    </row>
    <row r="25" spans="1:14" s="44" customFormat="1">
      <c r="A25" s="156" t="s">
        <v>33</v>
      </c>
      <c r="B25" s="69" t="s">
        <v>9</v>
      </c>
      <c r="C25" s="99"/>
      <c r="D25" s="151"/>
      <c r="E25" s="152">
        <v>1.5</v>
      </c>
      <c r="F25" s="70"/>
      <c r="G25" s="43"/>
      <c r="H25" s="67"/>
      <c r="I25" s="43"/>
      <c r="J25" s="67"/>
      <c r="K25" s="5"/>
      <c r="L25" s="5"/>
      <c r="M25" s="43"/>
      <c r="N25" s="68"/>
    </row>
    <row r="26" spans="1:14" s="44" customFormat="1" ht="15.75">
      <c r="A26" s="157" t="s">
        <v>78</v>
      </c>
      <c r="B26" s="69" t="s">
        <v>9</v>
      </c>
      <c r="C26" s="99"/>
      <c r="D26" s="151"/>
      <c r="E26" s="152">
        <v>1.5</v>
      </c>
      <c r="F26" s="70"/>
      <c r="G26" s="43"/>
      <c r="H26" s="67"/>
      <c r="I26" s="43"/>
      <c r="J26" s="67"/>
      <c r="K26" s="5"/>
      <c r="L26" s="5"/>
      <c r="M26" s="43"/>
      <c r="N26" s="68"/>
    </row>
    <row r="27" spans="1:14" s="44" customFormat="1">
      <c r="A27" s="158" t="s">
        <v>79</v>
      </c>
      <c r="B27" s="69" t="s">
        <v>9</v>
      </c>
      <c r="C27" s="99"/>
      <c r="D27" s="151"/>
      <c r="E27" s="153"/>
      <c r="F27" s="70"/>
      <c r="G27" s="159">
        <v>0.3</v>
      </c>
      <c r="H27" s="67"/>
      <c r="I27" s="43"/>
      <c r="J27" s="67"/>
      <c r="K27" s="5"/>
      <c r="L27" s="5"/>
      <c r="M27" s="43"/>
      <c r="N27" s="68"/>
    </row>
    <row r="28" spans="1:14" s="44" customFormat="1" ht="15.75">
      <c r="A28" s="157" t="s">
        <v>80</v>
      </c>
      <c r="B28" s="69" t="s">
        <v>9</v>
      </c>
      <c r="C28" s="99"/>
      <c r="D28" s="151"/>
      <c r="E28" s="153"/>
      <c r="F28" s="70"/>
      <c r="G28" s="159">
        <v>0.3</v>
      </c>
      <c r="H28" s="67"/>
      <c r="I28" s="43"/>
      <c r="J28" s="67"/>
      <c r="K28" s="5"/>
      <c r="L28" s="5"/>
      <c r="M28" s="43"/>
      <c r="N28" s="68"/>
    </row>
    <row r="29" spans="1:14" s="44" customFormat="1" ht="13.5" thickBot="1">
      <c r="A29" s="20" t="s">
        <v>73</v>
      </c>
      <c r="B29" s="69" t="s">
        <v>9</v>
      </c>
      <c r="C29" s="99"/>
      <c r="D29" s="154"/>
      <c r="E29" s="155"/>
      <c r="F29" s="160"/>
      <c r="G29" s="155"/>
      <c r="H29" s="165"/>
      <c r="I29" s="164">
        <v>8</v>
      </c>
      <c r="J29" s="67"/>
      <c r="K29" s="5"/>
      <c r="L29" s="5"/>
      <c r="M29" s="43"/>
      <c r="N29" s="125" t="s">
        <v>105</v>
      </c>
    </row>
    <row r="30" spans="1:14" s="44" customFormat="1">
      <c r="A30" s="50"/>
      <c r="B30" s="51"/>
      <c r="C30" s="51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3"/>
    </row>
    <row r="31" spans="1:14" s="44" customFormat="1" ht="13.5" thickBot="1"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</row>
    <row r="32" spans="1:14" s="44" customFormat="1">
      <c r="A32" s="1" t="s">
        <v>17</v>
      </c>
      <c r="B32" s="46"/>
      <c r="C32" s="102"/>
      <c r="D32" s="191" t="s">
        <v>54</v>
      </c>
      <c r="E32" s="192"/>
      <c r="F32" s="193" t="s">
        <v>55</v>
      </c>
      <c r="G32" s="192"/>
      <c r="H32" s="193" t="s">
        <v>72</v>
      </c>
      <c r="I32" s="192"/>
      <c r="J32" s="193" t="s">
        <v>29</v>
      </c>
      <c r="K32" s="192"/>
      <c r="L32" s="185"/>
      <c r="M32" s="117"/>
      <c r="N32" s="12" t="s">
        <v>0</v>
      </c>
    </row>
    <row r="33" spans="1:14" s="44" customFormat="1">
      <c r="A33" s="35"/>
      <c r="B33" s="43"/>
      <c r="C33" s="103"/>
      <c r="D33" s="133" t="s">
        <v>75</v>
      </c>
      <c r="E33" s="28" t="s">
        <v>104</v>
      </c>
      <c r="F33" s="133" t="s">
        <v>75</v>
      </c>
      <c r="G33" s="28" t="s">
        <v>104</v>
      </c>
      <c r="H33" s="133" t="s">
        <v>75</v>
      </c>
      <c r="I33" s="28" t="s">
        <v>104</v>
      </c>
      <c r="J33" s="133" t="s">
        <v>75</v>
      </c>
      <c r="K33" s="28" t="s">
        <v>104</v>
      </c>
      <c r="L33" s="27"/>
      <c r="M33" s="43"/>
      <c r="N33" s="13"/>
    </row>
    <row r="34" spans="1:14" s="44" customFormat="1">
      <c r="A34" s="35"/>
      <c r="B34" s="43"/>
      <c r="C34" s="103"/>
      <c r="D34" s="133"/>
      <c r="E34" s="28"/>
      <c r="F34" s="133"/>
      <c r="G34" s="28"/>
      <c r="H34" s="133"/>
      <c r="I34" s="28"/>
      <c r="J34" s="133"/>
      <c r="K34" s="28"/>
      <c r="L34" s="27"/>
      <c r="M34" s="43"/>
      <c r="N34" s="13"/>
    </row>
    <row r="35" spans="1:14" s="44" customFormat="1">
      <c r="A35" s="93" t="s">
        <v>82</v>
      </c>
      <c r="B35" s="81" t="s">
        <v>8</v>
      </c>
      <c r="C35" s="104"/>
      <c r="D35" s="126"/>
      <c r="E35" s="74">
        <v>0</v>
      </c>
      <c r="F35" s="72"/>
      <c r="G35" s="74">
        <v>1</v>
      </c>
      <c r="H35" s="72"/>
      <c r="I35" s="74"/>
      <c r="J35" s="72"/>
      <c r="K35" s="74"/>
      <c r="L35" s="72"/>
      <c r="M35" s="74"/>
      <c r="N35" s="83" t="s">
        <v>21</v>
      </c>
    </row>
    <row r="36" spans="1:14" s="44" customFormat="1">
      <c r="A36" s="94" t="s">
        <v>81</v>
      </c>
      <c r="B36" s="81" t="s">
        <v>4</v>
      </c>
      <c r="C36" s="104"/>
      <c r="D36" s="126"/>
      <c r="E36" s="168">
        <f>E26*E35</f>
        <v>0</v>
      </c>
      <c r="F36" s="112"/>
      <c r="G36" s="168">
        <f>G28*G35</f>
        <v>0.3</v>
      </c>
      <c r="H36" s="112"/>
      <c r="I36" s="168"/>
      <c r="J36" s="72"/>
      <c r="K36" s="166">
        <f>SQRT(SUMSQ(E36,G36))</f>
        <v>0.3</v>
      </c>
      <c r="L36" s="186"/>
      <c r="M36" s="75"/>
      <c r="N36" s="84" t="s">
        <v>53</v>
      </c>
    </row>
    <row r="37" spans="1:14" s="44" customFormat="1">
      <c r="A37" s="76"/>
      <c r="B37" s="43"/>
      <c r="C37" s="103"/>
      <c r="D37" s="67"/>
      <c r="E37" s="78"/>
      <c r="F37" s="77"/>
      <c r="G37" s="78"/>
      <c r="H37" s="77"/>
      <c r="I37" s="78"/>
      <c r="J37" s="171"/>
      <c r="K37" s="79"/>
      <c r="L37" s="171"/>
      <c r="M37" s="79"/>
      <c r="N37" s="84"/>
    </row>
    <row r="38" spans="1:14" s="44" customFormat="1">
      <c r="A38" s="2"/>
      <c r="B38" s="43"/>
      <c r="C38" s="103"/>
      <c r="D38" s="67"/>
      <c r="E38" s="78"/>
      <c r="F38" s="77"/>
      <c r="G38" s="78"/>
      <c r="H38" s="77"/>
      <c r="I38" s="78"/>
      <c r="J38" s="27"/>
      <c r="K38" s="28"/>
      <c r="L38" s="27"/>
      <c r="M38" s="78"/>
      <c r="N38" s="84"/>
    </row>
    <row r="39" spans="1:14" s="44" customFormat="1">
      <c r="A39" s="93" t="s">
        <v>63</v>
      </c>
      <c r="B39" s="81" t="s">
        <v>8</v>
      </c>
      <c r="C39" s="104"/>
      <c r="D39" s="126"/>
      <c r="E39" s="74">
        <v>1</v>
      </c>
      <c r="F39" s="72"/>
      <c r="G39" s="74">
        <v>1</v>
      </c>
      <c r="H39" s="72"/>
      <c r="I39" s="74"/>
      <c r="J39" s="72"/>
      <c r="K39" s="74"/>
      <c r="L39" s="72"/>
      <c r="M39" s="74"/>
      <c r="N39" s="83" t="s">
        <v>22</v>
      </c>
    </row>
    <row r="40" spans="1:14" s="44" customFormat="1">
      <c r="A40" s="94" t="s">
        <v>64</v>
      </c>
      <c r="B40" s="81" t="s">
        <v>4</v>
      </c>
      <c r="C40" s="104"/>
      <c r="D40" s="126"/>
      <c r="E40" s="74">
        <f>E$26*E39</f>
        <v>1.5</v>
      </c>
      <c r="F40" s="72"/>
      <c r="G40" s="168">
        <f>G$28*G39</f>
        <v>0.3</v>
      </c>
      <c r="H40" s="112"/>
      <c r="I40" s="168"/>
      <c r="J40" s="72"/>
      <c r="K40" s="166">
        <f>SQRT(SUMSQ(E40,G40))</f>
        <v>1.5297058540778354</v>
      </c>
      <c r="L40" s="186"/>
      <c r="M40" s="75"/>
      <c r="N40" s="97" t="s">
        <v>65</v>
      </c>
    </row>
    <row r="41" spans="1:14" s="44" customFormat="1">
      <c r="A41" s="76"/>
      <c r="B41" s="43"/>
      <c r="C41" s="103"/>
      <c r="D41" s="67"/>
      <c r="E41" s="78"/>
      <c r="F41" s="77"/>
      <c r="G41" s="78"/>
      <c r="H41" s="77"/>
      <c r="I41" s="78"/>
      <c r="J41" s="171"/>
      <c r="K41" s="79"/>
      <c r="L41" s="171"/>
      <c r="M41" s="79"/>
      <c r="N41" s="84"/>
    </row>
    <row r="42" spans="1:14" s="44" customFormat="1">
      <c r="A42" s="95"/>
      <c r="B42" s="58"/>
      <c r="C42" s="105"/>
      <c r="D42" s="49"/>
      <c r="E42" s="58"/>
      <c r="F42" s="49"/>
      <c r="G42" s="58"/>
      <c r="H42" s="49"/>
      <c r="I42" s="58"/>
      <c r="J42" s="27"/>
      <c r="K42" s="28"/>
      <c r="L42" s="27"/>
      <c r="M42" s="58"/>
      <c r="N42" s="80"/>
    </row>
    <row r="43" spans="1:14" s="44" customFormat="1">
      <c r="A43" s="93" t="s">
        <v>57</v>
      </c>
      <c r="B43" s="81" t="s">
        <v>8</v>
      </c>
      <c r="C43" s="104"/>
      <c r="D43" s="126"/>
      <c r="E43" s="74">
        <v>1</v>
      </c>
      <c r="F43" s="72"/>
      <c r="G43" s="74">
        <f>G16/(E16+G16)</f>
        <v>0.5</v>
      </c>
      <c r="H43" s="72"/>
      <c r="I43" s="74"/>
      <c r="J43" s="72"/>
      <c r="K43" s="74"/>
      <c r="L43" s="72"/>
      <c r="M43" s="74"/>
      <c r="N43" s="83" t="s">
        <v>21</v>
      </c>
    </row>
    <row r="44" spans="1:14" s="44" customFormat="1">
      <c r="A44" s="94" t="s">
        <v>58</v>
      </c>
      <c r="B44" s="81" t="s">
        <v>4</v>
      </c>
      <c r="C44" s="104"/>
      <c r="D44" s="126"/>
      <c r="E44" s="74">
        <f>E$25*E43</f>
        <v>1.5</v>
      </c>
      <c r="F44" s="72"/>
      <c r="G44" s="74">
        <f>G$27*G43</f>
        <v>0.15</v>
      </c>
      <c r="H44" s="72"/>
      <c r="I44" s="74"/>
      <c r="J44" s="72"/>
      <c r="K44" s="166">
        <f>SQRT(SUMSQ(E44,G44))</f>
        <v>1.5074813431681335</v>
      </c>
      <c r="L44" s="186"/>
      <c r="M44" s="75"/>
      <c r="N44" s="84" t="s">
        <v>34</v>
      </c>
    </row>
    <row r="45" spans="1:14" s="44" customFormat="1">
      <c r="A45" s="76"/>
      <c r="B45" s="43"/>
      <c r="C45" s="103"/>
      <c r="D45" s="67"/>
      <c r="E45" s="78"/>
      <c r="F45" s="77"/>
      <c r="G45" s="78"/>
      <c r="H45" s="77"/>
      <c r="I45" s="78"/>
      <c r="J45" s="171"/>
      <c r="K45" s="79"/>
      <c r="L45" s="171"/>
      <c r="M45" s="79"/>
      <c r="N45" s="84"/>
    </row>
    <row r="46" spans="1:14" s="44" customFormat="1">
      <c r="A46" s="2"/>
      <c r="B46" s="43"/>
      <c r="C46" s="103"/>
      <c r="D46" s="67"/>
      <c r="E46" s="78"/>
      <c r="F46" s="77"/>
      <c r="G46" s="78"/>
      <c r="H46" s="77"/>
      <c r="I46" s="78"/>
      <c r="J46" s="27"/>
      <c r="K46" s="28"/>
      <c r="L46" s="27"/>
      <c r="M46" s="78"/>
      <c r="N46" s="84"/>
    </row>
    <row r="47" spans="1:14" s="44" customFormat="1">
      <c r="A47" s="93" t="s">
        <v>83</v>
      </c>
      <c r="B47" s="81" t="s">
        <v>8</v>
      </c>
      <c r="C47" s="104"/>
      <c r="D47" s="126"/>
      <c r="E47" s="74">
        <v>1</v>
      </c>
      <c r="F47" s="72"/>
      <c r="G47" s="74">
        <v>1</v>
      </c>
      <c r="H47" s="170"/>
      <c r="I47" s="168">
        <v>1</v>
      </c>
      <c r="J47" s="72"/>
      <c r="K47" s="74"/>
      <c r="L47" s="72"/>
      <c r="M47" s="74"/>
      <c r="N47" s="173" t="s">
        <v>22</v>
      </c>
    </row>
    <row r="48" spans="1:14" s="44" customFormat="1">
      <c r="A48" s="94" t="s">
        <v>84</v>
      </c>
      <c r="B48" s="81" t="s">
        <v>4</v>
      </c>
      <c r="C48" s="104"/>
      <c r="D48" s="126"/>
      <c r="E48" s="74">
        <f>E$26*E47</f>
        <v>1.5</v>
      </c>
      <c r="F48" s="72"/>
      <c r="G48" s="168">
        <f>G$28*G47</f>
        <v>0.3</v>
      </c>
      <c r="H48" s="170"/>
      <c r="I48" s="168">
        <f>I47*I29</f>
        <v>8</v>
      </c>
      <c r="J48" s="72"/>
      <c r="K48" s="166">
        <f>SQRT(SUMSQ(E48,G48))+I48</f>
        <v>9.5297058540778359</v>
      </c>
      <c r="L48" s="186"/>
      <c r="M48" s="75"/>
      <c r="N48" s="173" t="s">
        <v>85</v>
      </c>
    </row>
    <row r="49" spans="1:14" s="44" customFormat="1">
      <c r="A49" s="76"/>
      <c r="B49" s="43"/>
      <c r="C49" s="103"/>
      <c r="D49" s="67"/>
      <c r="E49" s="78"/>
      <c r="F49" s="77"/>
      <c r="G49" s="78"/>
      <c r="H49" s="77"/>
      <c r="I49" s="78"/>
      <c r="J49" s="171"/>
      <c r="K49" s="79"/>
      <c r="L49" s="171"/>
      <c r="M49" s="79"/>
      <c r="N49" s="84"/>
    </row>
    <row r="50" spans="1:14" s="44" customFormat="1" ht="13.5" thickBot="1">
      <c r="A50" s="59"/>
      <c r="B50" s="82"/>
      <c r="C50" s="106"/>
      <c r="D50" s="127"/>
      <c r="E50" s="169"/>
      <c r="F50" s="60"/>
      <c r="G50" s="169"/>
      <c r="H50" s="60"/>
      <c r="I50" s="169"/>
      <c r="J50" s="172"/>
      <c r="K50" s="61"/>
      <c r="L50" s="172"/>
      <c r="M50" s="61"/>
      <c r="N50" s="62"/>
    </row>
    <row r="51" spans="1:14" s="44" customFormat="1">
      <c r="A51" s="63"/>
      <c r="B51" s="45"/>
      <c r="C51" s="45"/>
      <c r="D51" s="45"/>
      <c r="E51" s="56"/>
      <c r="F51" s="56"/>
      <c r="G51" s="56"/>
      <c r="H51" s="56"/>
      <c r="I51" s="56"/>
      <c r="J51" s="57"/>
      <c r="K51" s="57"/>
      <c r="L51" s="57"/>
      <c r="M51" s="57"/>
      <c r="N51" s="64"/>
    </row>
    <row r="52" spans="1:14" s="44" customFormat="1" ht="13.5" thickBot="1">
      <c r="N52" s="64"/>
    </row>
    <row r="53" spans="1:14" s="44" customFormat="1">
      <c r="A53" s="1" t="s">
        <v>18</v>
      </c>
      <c r="B53" s="46"/>
      <c r="C53" s="48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66" t="s">
        <v>0</v>
      </c>
    </row>
    <row r="54" spans="1:14" s="44" customFormat="1">
      <c r="A54" s="3" t="s">
        <v>94</v>
      </c>
      <c r="B54" s="43"/>
      <c r="C54" s="67"/>
      <c r="D54" s="5"/>
      <c r="E54" s="5"/>
      <c r="F54" s="5"/>
      <c r="G54" s="5"/>
      <c r="H54" s="5"/>
      <c r="I54" s="5"/>
      <c r="J54" s="5"/>
      <c r="K54" s="5"/>
      <c r="L54" s="5"/>
      <c r="M54" s="5"/>
      <c r="N54" s="68"/>
    </row>
    <row r="55" spans="1:14" s="44" customFormat="1" ht="13.5" thickBot="1">
      <c r="A55" s="20" t="s">
        <v>95</v>
      </c>
      <c r="B55" s="88"/>
      <c r="C55" s="178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92"/>
    </row>
    <row r="56" spans="1:14" s="44" customFormat="1">
      <c r="N56" s="64"/>
    </row>
    <row r="57" spans="1:14" s="44" customFormat="1" ht="13.5" thickBot="1">
      <c r="N57" s="64"/>
    </row>
    <row r="58" spans="1:14" s="44" customFormat="1">
      <c r="A58" s="1" t="s">
        <v>19</v>
      </c>
      <c r="B58" s="37"/>
      <c r="C58" s="130" t="s">
        <v>44</v>
      </c>
      <c r="D58" s="191" t="s">
        <v>54</v>
      </c>
      <c r="E58" s="192"/>
      <c r="F58" s="193" t="s">
        <v>55</v>
      </c>
      <c r="G58" s="192"/>
      <c r="H58" s="113"/>
      <c r="I58" s="16"/>
      <c r="J58" s="16"/>
      <c r="K58" s="16"/>
      <c r="L58" s="16"/>
      <c r="M58" s="37"/>
      <c r="N58" s="66" t="s">
        <v>0</v>
      </c>
    </row>
    <row r="59" spans="1:14" s="44" customFormat="1">
      <c r="A59" s="2"/>
      <c r="B59" s="28"/>
      <c r="C59" s="131"/>
      <c r="D59" s="133" t="s">
        <v>75</v>
      </c>
      <c r="E59" s="28" t="s">
        <v>104</v>
      </c>
      <c r="F59" s="133" t="s">
        <v>75</v>
      </c>
      <c r="G59" s="28" t="s">
        <v>104</v>
      </c>
      <c r="H59" s="27"/>
      <c r="I59" s="98"/>
      <c r="J59" s="98"/>
      <c r="K59" s="98"/>
      <c r="L59" s="98"/>
      <c r="M59" s="28"/>
      <c r="N59" s="68"/>
    </row>
    <row r="60" spans="1:14" s="44" customFormat="1">
      <c r="A60" s="2" t="s">
        <v>5</v>
      </c>
      <c r="B60" s="43" t="s">
        <v>2</v>
      </c>
      <c r="C60" s="103"/>
      <c r="D60" s="67"/>
      <c r="E60" s="32">
        <f>E8</f>
        <v>-85</v>
      </c>
      <c r="F60" s="73"/>
      <c r="G60" s="32"/>
      <c r="H60" s="73"/>
      <c r="I60" s="21"/>
      <c r="J60" s="5"/>
      <c r="K60" s="5"/>
      <c r="L60" s="5"/>
      <c r="M60" s="43"/>
      <c r="N60" s="184"/>
    </row>
    <row r="61" spans="1:14" s="44" customFormat="1">
      <c r="A61" s="2" t="s">
        <v>3</v>
      </c>
      <c r="B61" s="43" t="s">
        <v>4</v>
      </c>
      <c r="C61" s="103"/>
      <c r="D61" s="67"/>
      <c r="E61" s="32"/>
      <c r="F61" s="73"/>
      <c r="G61" s="32">
        <f>G9</f>
        <v>0</v>
      </c>
      <c r="H61" s="73"/>
      <c r="I61" s="21"/>
      <c r="J61" s="5"/>
      <c r="K61" s="5"/>
      <c r="L61" s="5"/>
      <c r="M61" s="43"/>
      <c r="N61" s="184"/>
    </row>
    <row r="62" spans="1:14" s="44" customFormat="1">
      <c r="A62" s="3" t="s">
        <v>71</v>
      </c>
      <c r="B62" s="30" t="s">
        <v>46</v>
      </c>
      <c r="C62" s="116">
        <f>C10</f>
        <v>-93</v>
      </c>
      <c r="D62" s="73"/>
      <c r="E62" s="32"/>
      <c r="F62" s="73"/>
      <c r="G62" s="32"/>
      <c r="H62" s="73"/>
      <c r="I62" s="21"/>
      <c r="J62" s="5"/>
      <c r="K62" s="5"/>
      <c r="L62" s="5"/>
      <c r="M62" s="43"/>
      <c r="N62" s="184"/>
    </row>
    <row r="63" spans="1:14" s="44" customFormat="1">
      <c r="A63" s="2" t="s">
        <v>13</v>
      </c>
      <c r="B63" s="43" t="s">
        <v>4</v>
      </c>
      <c r="C63" s="118">
        <v>-3</v>
      </c>
      <c r="D63" s="73"/>
      <c r="E63" s="175">
        <v>-3.6</v>
      </c>
      <c r="F63" s="73"/>
      <c r="G63" s="134">
        <v>0</v>
      </c>
      <c r="H63" s="73"/>
      <c r="I63" s="21"/>
      <c r="J63" s="5"/>
      <c r="K63" s="5"/>
      <c r="L63" s="5"/>
      <c r="M63" s="43"/>
      <c r="N63" s="184" t="s">
        <v>11</v>
      </c>
    </row>
    <row r="64" spans="1:14" s="44" customFormat="1">
      <c r="A64" s="2" t="s">
        <v>12</v>
      </c>
      <c r="B64" s="43" t="s">
        <v>4</v>
      </c>
      <c r="C64" s="119">
        <f>C62+C63</f>
        <v>-96</v>
      </c>
      <c r="D64" s="174"/>
      <c r="E64" s="176">
        <f>E60+E63</f>
        <v>-88.6</v>
      </c>
      <c r="F64" s="174"/>
      <c r="G64" s="176">
        <f t="shared" ref="G64" si="1">G61+G63</f>
        <v>0</v>
      </c>
      <c r="H64" s="174"/>
      <c r="I64" s="8"/>
      <c r="J64" s="5"/>
      <c r="K64" s="5"/>
      <c r="L64" s="5"/>
      <c r="M64" s="43"/>
      <c r="N64" s="184" t="s">
        <v>23</v>
      </c>
    </row>
    <row r="65" spans="1:14" s="44" customFormat="1">
      <c r="A65" s="2"/>
      <c r="B65" s="43"/>
      <c r="C65" s="103"/>
      <c r="D65" s="67"/>
      <c r="E65" s="43"/>
      <c r="F65" s="67"/>
      <c r="G65" s="32"/>
      <c r="H65" s="73"/>
      <c r="I65" s="21"/>
      <c r="J65" s="5"/>
      <c r="K65" s="5"/>
      <c r="L65" s="5"/>
      <c r="M65" s="43"/>
      <c r="N65" s="184"/>
    </row>
    <row r="66" spans="1:14" s="44" customFormat="1">
      <c r="A66" s="86" t="s">
        <v>10</v>
      </c>
      <c r="B66" s="43"/>
      <c r="C66" s="103"/>
      <c r="D66" s="67"/>
      <c r="E66" s="43"/>
      <c r="F66" s="67"/>
      <c r="G66" s="32"/>
      <c r="H66" s="73"/>
      <c r="I66" s="21"/>
      <c r="J66" s="5"/>
      <c r="K66" s="5"/>
      <c r="L66" s="5"/>
      <c r="M66" s="43"/>
      <c r="N66" s="184"/>
    </row>
    <row r="67" spans="1:14" s="44" customFormat="1">
      <c r="A67" s="2" t="s">
        <v>6</v>
      </c>
      <c r="B67" s="30" t="s">
        <v>47</v>
      </c>
      <c r="C67" s="103"/>
      <c r="D67" s="67"/>
      <c r="E67" s="78">
        <f>(10^12)*(10^-3)*E5/15*10^(E64/10)</f>
        <v>2.7607685292057682</v>
      </c>
      <c r="F67" s="77"/>
      <c r="G67" s="78">
        <f>(10^12)*(10^-3)*E5/15*10^((E64+G64)/10)</f>
        <v>2.7607685292057682</v>
      </c>
      <c r="H67" s="77"/>
      <c r="I67" s="87"/>
      <c r="J67" s="87"/>
      <c r="K67" s="87"/>
      <c r="L67" s="87"/>
      <c r="M67" s="78"/>
      <c r="N67" s="184"/>
    </row>
    <row r="68" spans="1:14" s="44" customFormat="1">
      <c r="A68" s="19" t="s">
        <v>51</v>
      </c>
      <c r="B68" s="43" t="s">
        <v>4</v>
      </c>
      <c r="C68" s="103"/>
      <c r="D68" s="67"/>
      <c r="E68" s="43" t="s">
        <v>7</v>
      </c>
      <c r="F68" s="67"/>
      <c r="G68" s="176">
        <f>10*LOG(G67/(E67))</f>
        <v>0</v>
      </c>
      <c r="H68" s="174"/>
      <c r="I68" s="8"/>
      <c r="J68" s="21"/>
      <c r="K68" s="21"/>
      <c r="L68" s="21"/>
      <c r="M68" s="32"/>
      <c r="N68" s="184" t="str">
        <f>N17</f>
        <v>For SSB Es/Iot range check</v>
      </c>
    </row>
    <row r="69" spans="1:14" s="44" customFormat="1">
      <c r="A69" s="18" t="s">
        <v>62</v>
      </c>
      <c r="B69" s="30" t="s">
        <v>46</v>
      </c>
      <c r="C69" s="103"/>
      <c r="D69" s="67"/>
      <c r="E69" s="43" t="s">
        <v>7</v>
      </c>
      <c r="F69" s="67"/>
      <c r="G69" s="176">
        <f>E64+G64+10*LOG(E5/15)</f>
        <v>-85.589700043360182</v>
      </c>
      <c r="H69" s="174"/>
      <c r="I69" s="8"/>
      <c r="J69" s="5"/>
      <c r="K69" s="5"/>
      <c r="L69" s="5"/>
      <c r="M69" s="43"/>
      <c r="N69" s="184" t="str">
        <f>N18</f>
        <v>For SSB_RP level range check</v>
      </c>
    </row>
    <row r="70" spans="1:14" s="44" customFormat="1">
      <c r="A70" s="2" t="s">
        <v>31</v>
      </c>
      <c r="B70" s="30" t="s">
        <v>50</v>
      </c>
      <c r="C70" s="103"/>
      <c r="D70" s="67"/>
      <c r="E70" s="176">
        <f>10*LOG((E67+G67)*10^-9)+10*LOG(E7*12)</f>
        <v>-51.534528973596423</v>
      </c>
      <c r="F70" s="174"/>
      <c r="G70" s="32" t="s">
        <v>7</v>
      </c>
      <c r="H70" s="73"/>
      <c r="I70" s="21"/>
      <c r="J70" s="5"/>
      <c r="K70" s="5"/>
      <c r="L70" s="5"/>
      <c r="M70" s="43"/>
      <c r="N70" s="184" t="str">
        <f>N19</f>
        <v>For Io level range check</v>
      </c>
    </row>
    <row r="71" spans="1:14" s="44" customFormat="1" ht="13.5" thickBot="1">
      <c r="A71" s="20" t="s">
        <v>76</v>
      </c>
      <c r="B71" s="144" t="s">
        <v>4</v>
      </c>
      <c r="C71" s="177"/>
      <c r="D71" s="178"/>
      <c r="E71" s="179"/>
      <c r="F71" s="180"/>
      <c r="G71" s="147">
        <f>G69-$C64</f>
        <v>10.410299956639818</v>
      </c>
      <c r="H71" s="148"/>
      <c r="I71" s="163"/>
      <c r="J71" s="85"/>
      <c r="K71" s="85"/>
      <c r="L71" s="85"/>
      <c r="M71" s="88"/>
      <c r="N71" s="150" t="s">
        <v>77</v>
      </c>
    </row>
    <row r="72" spans="1:14" s="44" customFormat="1">
      <c r="B72" s="45"/>
      <c r="C72" s="45"/>
      <c r="D72" s="45"/>
      <c r="E72" s="45"/>
      <c r="F72" s="45"/>
      <c r="G72" s="65"/>
      <c r="H72" s="65"/>
      <c r="I72" s="65"/>
      <c r="J72" s="45"/>
      <c r="K72" s="45"/>
      <c r="L72" s="45"/>
      <c r="M72" s="45"/>
      <c r="N72" s="64"/>
    </row>
    <row r="73" spans="1:14" s="44" customFormat="1" ht="13.5" thickBot="1">
      <c r="N73" s="64"/>
    </row>
    <row r="74" spans="1:14" s="44" customFormat="1">
      <c r="A74" s="1" t="s">
        <v>20</v>
      </c>
      <c r="B74" s="46"/>
      <c r="C74" s="46"/>
      <c r="D74" s="191" t="s">
        <v>54</v>
      </c>
      <c r="E74" s="192"/>
      <c r="F74" s="193" t="s">
        <v>55</v>
      </c>
      <c r="G74" s="192"/>
      <c r="H74" s="113"/>
      <c r="I74" s="37"/>
      <c r="J74" s="193" t="s">
        <v>29</v>
      </c>
      <c r="K74" s="192"/>
      <c r="L74" s="193" t="s">
        <v>45</v>
      </c>
      <c r="M74" s="194"/>
      <c r="N74" s="187" t="s">
        <v>93</v>
      </c>
    </row>
    <row r="75" spans="1:14" s="44" customFormat="1">
      <c r="A75" s="2"/>
      <c r="B75" s="43"/>
      <c r="C75" s="43"/>
      <c r="D75" s="133" t="s">
        <v>75</v>
      </c>
      <c r="E75" s="28" t="s">
        <v>104</v>
      </c>
      <c r="F75" s="133" t="s">
        <v>75</v>
      </c>
      <c r="G75" s="28" t="s">
        <v>104</v>
      </c>
      <c r="H75" s="73"/>
      <c r="I75" s="32"/>
      <c r="J75" s="133" t="s">
        <v>75</v>
      </c>
      <c r="K75" s="28" t="s">
        <v>104</v>
      </c>
      <c r="L75" s="133" t="s">
        <v>75</v>
      </c>
      <c r="M75" s="28" t="s">
        <v>104</v>
      </c>
      <c r="N75" s="108"/>
    </row>
    <row r="76" spans="1:14" s="44" customFormat="1">
      <c r="A76" s="2"/>
      <c r="B76" s="43"/>
      <c r="C76" s="43"/>
      <c r="D76" s="133"/>
      <c r="E76" s="28"/>
      <c r="F76" s="133"/>
      <c r="G76" s="28"/>
      <c r="H76" s="73"/>
      <c r="I76" s="32"/>
      <c r="J76" s="77"/>
      <c r="K76" s="78"/>
      <c r="L76" s="77"/>
      <c r="M76" s="120"/>
      <c r="N76" s="108"/>
    </row>
    <row r="77" spans="1:14" s="44" customFormat="1">
      <c r="A77" s="93" t="s">
        <v>86</v>
      </c>
      <c r="B77" s="81" t="s">
        <v>4</v>
      </c>
      <c r="C77" s="81"/>
      <c r="D77" s="126"/>
      <c r="E77" s="181"/>
      <c r="F77" s="89"/>
      <c r="G77" s="182">
        <f>G78-K78</f>
        <v>-0.3</v>
      </c>
      <c r="H77" s="89"/>
      <c r="I77" s="181"/>
      <c r="J77" s="89"/>
      <c r="K77" s="74"/>
      <c r="L77" s="72"/>
      <c r="M77" s="121">
        <v>-4</v>
      </c>
      <c r="N77" s="107" t="s">
        <v>106</v>
      </c>
    </row>
    <row r="78" spans="1:14" s="44" customFormat="1">
      <c r="A78" s="94" t="s">
        <v>87</v>
      </c>
      <c r="B78" s="81" t="s">
        <v>4</v>
      </c>
      <c r="C78" s="81"/>
      <c r="D78" s="126"/>
      <c r="E78" s="181"/>
      <c r="F78" s="89"/>
      <c r="G78" s="181">
        <f>G68</f>
        <v>0</v>
      </c>
      <c r="H78" s="89"/>
      <c r="I78" s="181"/>
      <c r="J78" s="89"/>
      <c r="K78" s="75">
        <f>K36</f>
        <v>0.3</v>
      </c>
      <c r="L78" s="183"/>
      <c r="M78" s="122"/>
      <c r="N78" s="109"/>
    </row>
    <row r="79" spans="1:14" s="44" customFormat="1">
      <c r="A79" s="93" t="s">
        <v>88</v>
      </c>
      <c r="B79" s="81" t="s">
        <v>4</v>
      </c>
      <c r="C79" s="81"/>
      <c r="D79" s="126"/>
      <c r="E79" s="181"/>
      <c r="F79" s="89"/>
      <c r="G79" s="181">
        <f>G78+K78</f>
        <v>0.3</v>
      </c>
      <c r="H79" s="89"/>
      <c r="I79" s="181"/>
      <c r="J79" s="89"/>
      <c r="K79" s="75"/>
      <c r="L79" s="183"/>
      <c r="M79" s="123"/>
      <c r="N79" s="109"/>
    </row>
    <row r="80" spans="1:14" s="44" customFormat="1">
      <c r="A80" s="2"/>
      <c r="B80" s="43"/>
      <c r="C80" s="43"/>
      <c r="D80" s="67"/>
      <c r="E80" s="32"/>
      <c r="F80" s="73"/>
      <c r="G80" s="32"/>
      <c r="H80" s="73"/>
      <c r="I80" s="32"/>
      <c r="J80" s="73"/>
      <c r="K80" s="79"/>
      <c r="L80" s="171"/>
      <c r="M80" s="124"/>
      <c r="N80" s="109"/>
    </row>
    <row r="81" spans="1:14" s="44" customFormat="1">
      <c r="A81" s="93" t="s">
        <v>66</v>
      </c>
      <c r="B81" s="81" t="s">
        <v>46</v>
      </c>
      <c r="C81" s="81"/>
      <c r="D81" s="126"/>
      <c r="E81" s="181"/>
      <c r="F81" s="89"/>
      <c r="G81" s="182">
        <f>G82-K82</f>
        <v>-87.119405897438014</v>
      </c>
      <c r="H81" s="89"/>
      <c r="I81" s="181"/>
      <c r="J81" s="89"/>
      <c r="K81" s="74"/>
      <c r="L81" s="72"/>
      <c r="M81" s="190">
        <v>-117.5</v>
      </c>
      <c r="N81" s="189" t="s">
        <v>107</v>
      </c>
    </row>
    <row r="82" spans="1:14" s="44" customFormat="1">
      <c r="A82" s="94" t="s">
        <v>67</v>
      </c>
      <c r="B82" s="81" t="s">
        <v>46</v>
      </c>
      <c r="C82" s="81"/>
      <c r="D82" s="126"/>
      <c r="E82" s="181"/>
      <c r="F82" s="89"/>
      <c r="G82" s="181">
        <f>G69</f>
        <v>-85.589700043360182</v>
      </c>
      <c r="H82" s="89"/>
      <c r="I82" s="181"/>
      <c r="J82" s="89"/>
      <c r="K82" s="75">
        <f>K40</f>
        <v>1.5297058540778354</v>
      </c>
      <c r="L82" s="183"/>
      <c r="M82" s="122"/>
      <c r="N82" s="109"/>
    </row>
    <row r="83" spans="1:14" s="44" customFormat="1">
      <c r="A83" s="93" t="s">
        <v>68</v>
      </c>
      <c r="B83" s="81" t="s">
        <v>46</v>
      </c>
      <c r="C83" s="81"/>
      <c r="D83" s="126"/>
      <c r="E83" s="181"/>
      <c r="F83" s="89"/>
      <c r="G83" s="181">
        <f>G82+K82</f>
        <v>-84.059994189282349</v>
      </c>
      <c r="H83" s="89"/>
      <c r="I83" s="181"/>
      <c r="J83" s="89"/>
      <c r="K83" s="74"/>
      <c r="L83" s="72"/>
      <c r="M83" s="123"/>
      <c r="N83" s="109"/>
    </row>
    <row r="84" spans="1:14" s="44" customFormat="1">
      <c r="A84" s="2"/>
      <c r="B84" s="90"/>
      <c r="C84" s="90"/>
      <c r="D84" s="2"/>
      <c r="E84" s="90"/>
      <c r="F84" s="2"/>
      <c r="G84" s="90"/>
      <c r="H84" s="2"/>
      <c r="I84" s="90"/>
      <c r="J84" s="2"/>
      <c r="K84" s="90"/>
      <c r="L84" s="2"/>
      <c r="M84" s="124"/>
      <c r="N84" s="109"/>
    </row>
    <row r="85" spans="1:14" s="44" customFormat="1">
      <c r="A85" s="93" t="s">
        <v>59</v>
      </c>
      <c r="B85" s="110" t="s">
        <v>50</v>
      </c>
      <c r="C85" s="81"/>
      <c r="D85" s="126"/>
      <c r="E85" s="182">
        <f>E86-K86</f>
        <v>-53.042010316764554</v>
      </c>
      <c r="F85" s="89"/>
      <c r="G85" s="167"/>
      <c r="H85" s="71"/>
      <c r="I85" s="167"/>
      <c r="J85" s="71"/>
      <c r="K85" s="167"/>
      <c r="L85" s="71"/>
      <c r="M85" s="188">
        <f>-113.5+10*LOG10(E7*12)</f>
        <v>-82.455128886876054</v>
      </c>
      <c r="N85" s="189" t="s">
        <v>108</v>
      </c>
    </row>
    <row r="86" spans="1:14" s="44" customFormat="1">
      <c r="A86" s="94" t="s">
        <v>60</v>
      </c>
      <c r="B86" s="110" t="s">
        <v>50</v>
      </c>
      <c r="C86" s="81"/>
      <c r="D86" s="126"/>
      <c r="E86" s="181">
        <f t="shared" ref="E86" si="2">E70</f>
        <v>-51.534528973596423</v>
      </c>
      <c r="F86" s="89"/>
      <c r="G86" s="167"/>
      <c r="H86" s="71"/>
      <c r="I86" s="167"/>
      <c r="J86" s="71"/>
      <c r="K86" s="75">
        <f>K44</f>
        <v>1.5074813431681335</v>
      </c>
      <c r="L86" s="183"/>
      <c r="M86" s="122"/>
      <c r="N86" s="109"/>
    </row>
    <row r="87" spans="1:14" s="44" customFormat="1">
      <c r="A87" s="93" t="s">
        <v>61</v>
      </c>
      <c r="B87" s="110" t="s">
        <v>50</v>
      </c>
      <c r="C87" s="81"/>
      <c r="D87" s="126"/>
      <c r="E87" s="182">
        <f>E86+K86</f>
        <v>-50.027047630428292</v>
      </c>
      <c r="F87" s="89"/>
      <c r="G87" s="167"/>
      <c r="H87" s="71"/>
      <c r="I87" s="167"/>
      <c r="J87" s="71"/>
      <c r="K87" s="167"/>
      <c r="L87" s="71"/>
      <c r="M87" s="121">
        <v>-50</v>
      </c>
      <c r="N87" s="107" t="s">
        <v>109</v>
      </c>
    </row>
    <row r="88" spans="1:14" s="44" customFormat="1">
      <c r="A88" s="2"/>
      <c r="B88" s="43"/>
      <c r="C88" s="43"/>
      <c r="D88" s="67"/>
      <c r="E88" s="32"/>
      <c r="F88" s="73"/>
      <c r="G88" s="32"/>
      <c r="H88" s="73"/>
      <c r="I88" s="32"/>
      <c r="J88" s="73"/>
      <c r="K88" s="79"/>
      <c r="L88" s="171"/>
      <c r="M88" s="124"/>
      <c r="N88" s="109"/>
    </row>
    <row r="89" spans="1:14" s="44" customFormat="1">
      <c r="A89" s="93" t="s">
        <v>90</v>
      </c>
      <c r="B89" s="81" t="s">
        <v>4</v>
      </c>
      <c r="C89" s="81"/>
      <c r="D89" s="126"/>
      <c r="E89" s="181"/>
      <c r="F89" s="89"/>
      <c r="G89" s="182">
        <f>G90-K90</f>
        <v>0.88059410256198234</v>
      </c>
      <c r="H89" s="71"/>
      <c r="I89" s="167"/>
      <c r="J89" s="71"/>
      <c r="K89" s="74"/>
      <c r="L89" s="72"/>
      <c r="M89" s="121">
        <v>0</v>
      </c>
      <c r="N89" s="107" t="s">
        <v>89</v>
      </c>
    </row>
    <row r="90" spans="1:14" s="44" customFormat="1">
      <c r="A90" s="94" t="s">
        <v>91</v>
      </c>
      <c r="B90" s="81" t="s">
        <v>4</v>
      </c>
      <c r="C90" s="81"/>
      <c r="D90" s="126"/>
      <c r="E90" s="181"/>
      <c r="F90" s="89"/>
      <c r="G90" s="181">
        <f>G71</f>
        <v>10.410299956639818</v>
      </c>
      <c r="H90" s="89"/>
      <c r="I90" s="181"/>
      <c r="J90" s="89"/>
      <c r="K90" s="75">
        <f>K48</f>
        <v>9.5297058540778359</v>
      </c>
      <c r="L90" s="183"/>
      <c r="M90" s="122"/>
      <c r="N90" s="109"/>
    </row>
    <row r="91" spans="1:14" s="44" customFormat="1">
      <c r="A91" s="93" t="s">
        <v>92</v>
      </c>
      <c r="B91" s="81" t="s">
        <v>4</v>
      </c>
      <c r="C91" s="81"/>
      <c r="D91" s="126"/>
      <c r="E91" s="181"/>
      <c r="F91" s="89"/>
      <c r="G91" s="181">
        <f>G90+K90</f>
        <v>19.940005810717654</v>
      </c>
      <c r="H91" s="89"/>
      <c r="I91" s="181"/>
      <c r="J91" s="89"/>
      <c r="K91" s="74"/>
      <c r="L91" s="72"/>
      <c r="M91" s="123"/>
      <c r="N91" s="109"/>
    </row>
    <row r="92" spans="1:14" s="44" customFormat="1">
      <c r="A92" s="2"/>
      <c r="B92" s="43"/>
      <c r="C92" s="43"/>
      <c r="D92" s="67"/>
      <c r="E92" s="90"/>
      <c r="F92" s="2"/>
      <c r="G92" s="32"/>
      <c r="H92" s="73"/>
      <c r="I92" s="32"/>
      <c r="J92" s="2"/>
      <c r="K92" s="90"/>
      <c r="L92" s="2"/>
      <c r="M92" s="90"/>
      <c r="N92" s="91"/>
    </row>
    <row r="93" spans="1:14" ht="13.5" thickBot="1">
      <c r="A93" s="22" t="s">
        <v>24</v>
      </c>
      <c r="B93" s="40"/>
      <c r="C93" s="39"/>
      <c r="D93" s="38"/>
      <c r="E93" s="39"/>
      <c r="F93" s="38"/>
      <c r="G93" s="39"/>
      <c r="H93" s="38"/>
      <c r="I93" s="39"/>
      <c r="J93" s="38"/>
      <c r="K93" s="39"/>
      <c r="L93" s="38"/>
      <c r="M93" s="39"/>
      <c r="N93" s="15" t="s">
        <v>25</v>
      </c>
    </row>
    <row r="102" spans="14:14">
      <c r="N102" s="11" t="s">
        <v>36</v>
      </c>
    </row>
  </sheetData>
  <mergeCells count="17">
    <mergeCell ref="D74:E74"/>
    <mergeCell ref="F74:G74"/>
    <mergeCell ref="J74:K74"/>
    <mergeCell ref="L74:M74"/>
    <mergeCell ref="H23:I23"/>
    <mergeCell ref="D32:E32"/>
    <mergeCell ref="F32:G32"/>
    <mergeCell ref="H32:I32"/>
    <mergeCell ref="J32:K32"/>
    <mergeCell ref="D58:E58"/>
    <mergeCell ref="F58:G58"/>
    <mergeCell ref="D2:E2"/>
    <mergeCell ref="F2:G2"/>
    <mergeCell ref="D14:E14"/>
    <mergeCell ref="F14:G14"/>
    <mergeCell ref="D23:E23"/>
    <mergeCell ref="F23:G23"/>
  </mergeCells>
  <conditionalFormatting sqref="E85">
    <cfRule type="cellIs" dxfId="6" priority="1" stopIfTrue="1" operator="lessThan">
      <formula>$M$85</formula>
    </cfRule>
  </conditionalFormatting>
  <conditionalFormatting sqref="E87">
    <cfRule type="cellIs" dxfId="5" priority="5" stopIfTrue="1" operator="greaterThan">
      <formula>$M$87</formula>
    </cfRule>
  </conditionalFormatting>
  <conditionalFormatting sqref="G77">
    <cfRule type="cellIs" dxfId="4" priority="4" operator="lessThan">
      <formula>$M$77</formula>
    </cfRule>
  </conditionalFormatting>
  <conditionalFormatting sqref="G81">
    <cfRule type="cellIs" dxfId="3" priority="3" operator="lessThan">
      <formula>$M$81</formula>
    </cfRule>
  </conditionalFormatting>
  <conditionalFormatting sqref="G89">
    <cfRule type="cellIs" dxfId="2" priority="2" operator="lessThan">
      <formula>$M$89</formula>
    </cfRule>
  </conditionalFormatting>
  <conditionalFormatting sqref="N93">
    <cfRule type="cellIs" dxfId="1" priority="6" stopIfTrue="1" operator="equal">
      <formula>"Yes"</formula>
    </cfRule>
    <cfRule type="cellIs" dxfId="0" priority="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10.3.6.1-1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Fernando Alonso Macias</cp:lastModifiedBy>
  <dcterms:created xsi:type="dcterms:W3CDTF">2009-06-16T09:56:03Z</dcterms:created>
  <dcterms:modified xsi:type="dcterms:W3CDTF">2024-05-21T22:08:06Z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